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DFFFE428-8843-4C37-BAD1-5FA9AE7349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H48" i="1"/>
  <c r="H35" i="1"/>
  <c r="G35" i="1"/>
  <c r="G48" i="1"/>
  <c r="G43" i="1"/>
</calcChain>
</file>

<file path=xl/sharedStrings.xml><?xml version="1.0" encoding="utf-8"?>
<sst xmlns="http://schemas.openxmlformats.org/spreadsheetml/2006/main" count="214" uniqueCount="95">
  <si>
    <t>UNIDADE ORÇAMENTÁRIA</t>
  </si>
  <si>
    <t>FONTE DE RECURSOS</t>
  </si>
  <si>
    <t>Nº DO EMPENHO</t>
  </si>
  <si>
    <t>DATA DA INSCRIÇÃO</t>
  </si>
  <si>
    <t>CREDOR</t>
  </si>
  <si>
    <t>VALOR NÃO PROCESSADO ($)</t>
  </si>
  <si>
    <t>CLASSIFICAÇÃO FUNCIONAL</t>
  </si>
  <si>
    <t>VALOR PROCESSADO ($)</t>
  </si>
  <si>
    <t>TOTAL DE RESTOS A PAGAR PROCESSADOS E NÃO PROCESSADOS INSCRITOS</t>
  </si>
  <si>
    <t>TOTAL DE RESTOS A PAGAR PROCESSADOS E NÃO PROCESSADOS PAGOS</t>
  </si>
  <si>
    <t>TOTAL DE RESTOS A PAGAR PROCESSADOS E NÃO PROCESSADOS CANCELADOS</t>
  </si>
  <si>
    <t>Justificativa para cancelamentos:</t>
  </si>
  <si>
    <t>DEMONSTRAÇÃO DE RESTOS A PAGAR CONSOLIDADA - EXERCÍCIO 2023</t>
  </si>
  <si>
    <t xml:space="preserve">01.001	</t>
  </si>
  <si>
    <t xml:space="preserve">113001/2023	</t>
  </si>
  <si>
    <t xml:space="preserve">113002/2023	</t>
  </si>
  <si>
    <t xml:space="preserve">03.001	</t>
  </si>
  <si>
    <t xml:space="preserve">102017/2023	</t>
  </si>
  <si>
    <t xml:space="preserve">102018/2023	</t>
  </si>
  <si>
    <t xml:space="preserve">201006/2023	</t>
  </si>
  <si>
    <t xml:space="preserve">1031005/2023	</t>
  </si>
  <si>
    <t xml:space="preserve">1031006/2023	</t>
  </si>
  <si>
    <t xml:space="preserve">1207007/2023	</t>
  </si>
  <si>
    <t xml:space="preserve">1213003/2023	</t>
  </si>
  <si>
    <t xml:space="preserve">04.001	</t>
  </si>
  <si>
    <t xml:space="preserve">703001/2023	</t>
  </si>
  <si>
    <t xml:space="preserve">05.001	</t>
  </si>
  <si>
    <t xml:space="preserve">202001/2023	</t>
  </si>
  <si>
    <t xml:space="preserve">927001/2023	</t>
  </si>
  <si>
    <t xml:space="preserve">928002/2023	</t>
  </si>
  <si>
    <t xml:space="preserve">1031001/2023	</t>
  </si>
  <si>
    <t xml:space="preserve">1031002/2023	</t>
  </si>
  <si>
    <t xml:space="preserve">1204002/2023	</t>
  </si>
  <si>
    <t xml:space="preserve">1212002/2023	</t>
  </si>
  <si>
    <t xml:space="preserve">06.001	</t>
  </si>
  <si>
    <t xml:space="preserve">1221001/2023	</t>
  </si>
  <si>
    <t xml:space="preserve">07.001	</t>
  </si>
  <si>
    <t xml:space="preserve">927004/2022	</t>
  </si>
  <si>
    <t xml:space="preserve">927005/2022	</t>
  </si>
  <si>
    <t xml:space="preserve">927006/2022	</t>
  </si>
  <si>
    <t xml:space="preserve">927007/2022	</t>
  </si>
  <si>
    <t xml:space="preserve">927008/2022	</t>
  </si>
  <si>
    <t xml:space="preserve">927009/2022	</t>
  </si>
  <si>
    <t xml:space="preserve">09.001	</t>
  </si>
  <si>
    <t xml:space="preserve">102003/2023	</t>
  </si>
  <si>
    <t xml:space="preserve">928001/2023	</t>
  </si>
  <si>
    <t xml:space="preserve">1207001/2023	</t>
  </si>
  <si>
    <t xml:space="preserve">1207002/2023	</t>
  </si>
  <si>
    <t xml:space="preserve">10.001	</t>
  </si>
  <si>
    <t>13/01/2023</t>
  </si>
  <si>
    <t>02/01/2023</t>
  </si>
  <si>
    <t>01/02/2023</t>
  </si>
  <si>
    <t>31/10/2023</t>
  </si>
  <si>
    <t>07/12/2023</t>
  </si>
  <si>
    <t>13/12/2023</t>
  </si>
  <si>
    <t>03/07/2023</t>
  </si>
  <si>
    <t>02/02/2023</t>
  </si>
  <si>
    <t>27/09/2023</t>
  </si>
  <si>
    <t>28/09/2023</t>
  </si>
  <si>
    <t>04/12/2023</t>
  </si>
  <si>
    <t>12/12/2023</t>
  </si>
  <si>
    <t>21/12/2023</t>
  </si>
  <si>
    <t>27/09/2022</t>
  </si>
  <si>
    <t>010100101031000120011500000033903900</t>
  </si>
  <si>
    <t>010300104122000220041500000033903900</t>
  </si>
  <si>
    <t>010300104122000220041500000033903000</t>
  </si>
  <si>
    <t>010400104123000420071500000033903900</t>
  </si>
  <si>
    <t>010500112368000520081500100133903000</t>
  </si>
  <si>
    <t>010500112368000520081500100133903900</t>
  </si>
  <si>
    <t>010600104122000220121500000033903900</t>
  </si>
  <si>
    <t>010700110301000911412601000044905200</t>
  </si>
  <si>
    <t>010700110301000911411601000044905200</t>
  </si>
  <si>
    <t>010700110302000911011601000044905200</t>
  </si>
  <si>
    <t>010900104122001120231500000033903600</t>
  </si>
  <si>
    <t>010900104122001120231500000033903900</t>
  </si>
  <si>
    <t>011000104122001220271500000033903900</t>
  </si>
  <si>
    <t>OI MOVEL S.A</t>
  </si>
  <si>
    <t>BARROS, MARIZ E REBOUÇAS ADVOGADOS</t>
  </si>
  <si>
    <t>TOP DOWN CONSULTORIA LTDA</t>
  </si>
  <si>
    <t>R J ASSESSORIA A MUNICIPIOS LTDA</t>
  </si>
  <si>
    <t>ERO LOCACOES LTDA</t>
  </si>
  <si>
    <t>MARCONE SOARES DE PONTES</t>
  </si>
  <si>
    <t>PAULO MARCIO DE LIMA</t>
  </si>
  <si>
    <t>B.DANIEL INFORMATICA</t>
  </si>
  <si>
    <t>LUIZ RICARDO GOMES DA COSTA EIRELI</t>
  </si>
  <si>
    <t>ALEXANDRE R BARBOSA DA SILVA</t>
  </si>
  <si>
    <t>POTIGUAR MEDPRIME SOLUCOES EM SAUDE LTDA</t>
  </si>
  <si>
    <t>G F N DA SILVA</t>
  </si>
  <si>
    <t>COMERCIAL IRMAOS OLIVEIRA LTDA</t>
  </si>
  <si>
    <t>M L M P DE SIQUEIRA</t>
  </si>
  <si>
    <t>APICE CONSULTORIA E PROJETOS EIRELI</t>
  </si>
  <si>
    <t>COMPANHIA ENERGETICA DO RIO GRANDE DO NORTE</t>
  </si>
  <si>
    <t>LONDRIHOSP IMPORTACAO E EXPORTACAO DE PRODUTOS MEDICO HOSPITALARES</t>
  </si>
  <si>
    <t>BRUMED COMERCIO ATACADISTA E MANUTENCAO DE EQUIPAMENTOS HOSPITALARES</t>
  </si>
  <si>
    <t>LONDRIHOSP IMPORTACAO E EXPORTACAO DE PRODUTOS MEDICO HOSPITALARE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</si>
</sst>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2" fillId="0" borderId="0" xfId="0" applyFont="1"/>
    <xf numFmtId="164" fontId="5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8" fillId="0" borderId="1" xfId="1" applyFont="1" applyBorder="1"/>
    <xf numFmtId="164" fontId="8" fillId="0" borderId="3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8"/>
  <sheetViews>
    <sheetView tabSelected="1" view="pageLayout" zoomScaleNormal="100" workbookViewId="0">
      <selection activeCell="E50" sqref="E50"/>
    </sheetView>
  </sheetViews>
  <sheetFormatPr defaultRowHeight="15" x14ac:dyDescent="0.25"/>
  <cols>
    <col min="1" max="1" width="11.85546875" customWidth="1"/>
    <col min="2" max="2" width="8.28515625" customWidth="1"/>
    <col min="3" max="3" width="11.85546875" bestFit="1" customWidth="1"/>
    <col min="4" max="4" width="9" bestFit="1" customWidth="1"/>
    <col min="5" max="5" width="31.140625" customWidth="1"/>
    <col min="6" max="6" width="38.7109375" customWidth="1"/>
    <col min="7" max="7" width="10.7109375" customWidth="1"/>
    <col min="8" max="8" width="10.85546875" customWidth="1"/>
  </cols>
  <sheetData>
    <row r="2" spans="1:9" x14ac:dyDescent="0.25">
      <c r="A2" s="6" t="s">
        <v>12</v>
      </c>
      <c r="B2" s="6"/>
      <c r="C2" s="6"/>
      <c r="D2" s="6"/>
      <c r="E2" s="6"/>
      <c r="F2" s="6"/>
      <c r="G2" s="6"/>
      <c r="H2" s="6"/>
      <c r="I2" s="2"/>
    </row>
    <row r="4" spans="1:9" ht="38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6</v>
      </c>
      <c r="F4" s="4" t="s">
        <v>4</v>
      </c>
      <c r="G4" s="4" t="s">
        <v>7</v>
      </c>
      <c r="H4" s="4" t="s">
        <v>5</v>
      </c>
      <c r="I4" s="1"/>
    </row>
    <row r="5" spans="1:9" x14ac:dyDescent="0.25">
      <c r="A5" s="12" t="s">
        <v>13</v>
      </c>
      <c r="B5" s="13">
        <v>15000000</v>
      </c>
      <c r="C5" s="12" t="s">
        <v>14</v>
      </c>
      <c r="D5" s="14" t="s">
        <v>49</v>
      </c>
      <c r="E5" s="12" t="s">
        <v>63</v>
      </c>
      <c r="F5" s="15" t="s">
        <v>91</v>
      </c>
      <c r="G5" s="19">
        <v>0</v>
      </c>
      <c r="H5" s="19">
        <v>90.48</v>
      </c>
      <c r="I5" s="1"/>
    </row>
    <row r="6" spans="1:9" x14ac:dyDescent="0.25">
      <c r="A6" s="12" t="s">
        <v>13</v>
      </c>
      <c r="B6" s="13">
        <v>15000000</v>
      </c>
      <c r="C6" s="12" t="s">
        <v>15</v>
      </c>
      <c r="D6" s="14" t="s">
        <v>49</v>
      </c>
      <c r="E6" s="12" t="s">
        <v>63</v>
      </c>
      <c r="F6" s="15" t="s">
        <v>76</v>
      </c>
      <c r="G6" s="19">
        <v>0</v>
      </c>
      <c r="H6" s="19">
        <v>88.73</v>
      </c>
      <c r="I6" s="1"/>
    </row>
    <row r="7" spans="1:9" x14ac:dyDescent="0.25">
      <c r="A7" s="12" t="s">
        <v>16</v>
      </c>
      <c r="B7" s="13">
        <v>15000000</v>
      </c>
      <c r="C7" s="12" t="s">
        <v>17</v>
      </c>
      <c r="D7" s="14" t="s">
        <v>50</v>
      </c>
      <c r="E7" s="12" t="s">
        <v>64</v>
      </c>
      <c r="F7" s="15" t="s">
        <v>77</v>
      </c>
      <c r="G7" s="19">
        <v>12200.4</v>
      </c>
      <c r="H7" s="19">
        <v>0</v>
      </c>
      <c r="I7" s="1"/>
    </row>
    <row r="8" spans="1:9" x14ac:dyDescent="0.25">
      <c r="A8" s="12" t="s">
        <v>16</v>
      </c>
      <c r="B8" s="13">
        <v>15000000</v>
      </c>
      <c r="C8" s="12" t="s">
        <v>18</v>
      </c>
      <c r="D8" s="14" t="s">
        <v>50</v>
      </c>
      <c r="E8" s="12" t="s">
        <v>64</v>
      </c>
      <c r="F8" s="15" t="s">
        <v>78</v>
      </c>
      <c r="G8" s="19">
        <v>4150</v>
      </c>
      <c r="H8" s="19">
        <v>0</v>
      </c>
      <c r="I8" s="1"/>
    </row>
    <row r="9" spans="1:9" x14ac:dyDescent="0.25">
      <c r="A9" s="12" t="s">
        <v>16</v>
      </c>
      <c r="B9" s="13">
        <v>15000000</v>
      </c>
      <c r="C9" s="12" t="s">
        <v>19</v>
      </c>
      <c r="D9" s="14" t="s">
        <v>51</v>
      </c>
      <c r="E9" s="12" t="s">
        <v>64</v>
      </c>
      <c r="F9" s="15" t="s">
        <v>79</v>
      </c>
      <c r="G9" s="19">
        <v>13500</v>
      </c>
      <c r="H9" s="19">
        <v>0</v>
      </c>
      <c r="I9" s="1"/>
    </row>
    <row r="10" spans="1:9" x14ac:dyDescent="0.25">
      <c r="A10" s="12" t="s">
        <v>16</v>
      </c>
      <c r="B10" s="13">
        <v>15000000</v>
      </c>
      <c r="C10" s="12" t="s">
        <v>20</v>
      </c>
      <c r="D10" s="14" t="s">
        <v>52</v>
      </c>
      <c r="E10" s="12" t="s">
        <v>64</v>
      </c>
      <c r="F10" s="15" t="s">
        <v>80</v>
      </c>
      <c r="G10" s="19">
        <v>4059.65</v>
      </c>
      <c r="H10" s="19">
        <v>0</v>
      </c>
      <c r="I10" s="1"/>
    </row>
    <row r="11" spans="1:9" x14ac:dyDescent="0.25">
      <c r="A11" s="12" t="s">
        <v>16</v>
      </c>
      <c r="B11" s="13">
        <v>15000000</v>
      </c>
      <c r="C11" s="12" t="s">
        <v>21</v>
      </c>
      <c r="D11" s="14" t="s">
        <v>52</v>
      </c>
      <c r="E11" s="12" t="s">
        <v>64</v>
      </c>
      <c r="F11" s="15" t="s">
        <v>80</v>
      </c>
      <c r="G11" s="19">
        <v>17630.48</v>
      </c>
      <c r="H11" s="19">
        <v>0</v>
      </c>
      <c r="I11" s="1"/>
    </row>
    <row r="12" spans="1:9" x14ac:dyDescent="0.25">
      <c r="A12" s="12" t="s">
        <v>16</v>
      </c>
      <c r="B12" s="13">
        <v>15000000</v>
      </c>
      <c r="C12" s="12" t="s">
        <v>22</v>
      </c>
      <c r="D12" s="14" t="s">
        <v>53</v>
      </c>
      <c r="E12" s="12" t="s">
        <v>65</v>
      </c>
      <c r="F12" s="15" t="s">
        <v>88</v>
      </c>
      <c r="G12" s="19">
        <v>9694.52</v>
      </c>
      <c r="H12" s="19">
        <v>0</v>
      </c>
      <c r="I12" s="1"/>
    </row>
    <row r="13" spans="1:9" x14ac:dyDescent="0.25">
      <c r="A13" s="12" t="s">
        <v>16</v>
      </c>
      <c r="B13" s="13">
        <v>15000000</v>
      </c>
      <c r="C13" s="12" t="s">
        <v>23</v>
      </c>
      <c r="D13" s="14" t="s">
        <v>54</v>
      </c>
      <c r="E13" s="12" t="s">
        <v>65</v>
      </c>
      <c r="F13" s="15" t="s">
        <v>88</v>
      </c>
      <c r="G13" s="19">
        <v>8457.11</v>
      </c>
      <c r="H13" s="19">
        <v>0</v>
      </c>
      <c r="I13" s="1"/>
    </row>
    <row r="14" spans="1:9" x14ac:dyDescent="0.25">
      <c r="A14" s="12" t="s">
        <v>24</v>
      </c>
      <c r="B14" s="13">
        <v>15000000</v>
      </c>
      <c r="C14" s="12" t="s">
        <v>25</v>
      </c>
      <c r="D14" s="14" t="s">
        <v>55</v>
      </c>
      <c r="E14" s="12" t="s">
        <v>66</v>
      </c>
      <c r="F14" s="15" t="s">
        <v>90</v>
      </c>
      <c r="G14" s="19">
        <v>4960</v>
      </c>
      <c r="H14" s="19">
        <v>0</v>
      </c>
      <c r="I14" s="1"/>
    </row>
    <row r="15" spans="1:9" x14ac:dyDescent="0.25">
      <c r="A15" s="12" t="s">
        <v>26</v>
      </c>
      <c r="B15" s="13">
        <v>15001001</v>
      </c>
      <c r="C15" s="12" t="s">
        <v>27</v>
      </c>
      <c r="D15" s="14" t="s">
        <v>56</v>
      </c>
      <c r="E15" s="12" t="s">
        <v>67</v>
      </c>
      <c r="F15" s="15" t="s">
        <v>89</v>
      </c>
      <c r="G15" s="19">
        <v>9108.7999999999993</v>
      </c>
      <c r="H15" s="19">
        <v>0</v>
      </c>
      <c r="I15" s="1"/>
    </row>
    <row r="16" spans="1:9" x14ac:dyDescent="0.25">
      <c r="A16" s="12" t="s">
        <v>26</v>
      </c>
      <c r="B16" s="13">
        <v>15001001</v>
      </c>
      <c r="C16" s="12" t="s">
        <v>28</v>
      </c>
      <c r="D16" s="14" t="s">
        <v>57</v>
      </c>
      <c r="E16" s="12" t="s">
        <v>67</v>
      </c>
      <c r="F16" s="15" t="s">
        <v>88</v>
      </c>
      <c r="G16" s="19">
        <v>7675.14</v>
      </c>
      <c r="H16" s="19">
        <v>0</v>
      </c>
      <c r="I16" s="1"/>
    </row>
    <row r="17" spans="1:9" x14ac:dyDescent="0.25">
      <c r="A17" s="12" t="s">
        <v>26</v>
      </c>
      <c r="B17" s="13">
        <v>15001001</v>
      </c>
      <c r="C17" s="12" t="s">
        <v>29</v>
      </c>
      <c r="D17" s="14" t="s">
        <v>58</v>
      </c>
      <c r="E17" s="12" t="s">
        <v>68</v>
      </c>
      <c r="F17" s="15" t="s">
        <v>80</v>
      </c>
      <c r="G17" s="19">
        <v>37237.269999999997</v>
      </c>
      <c r="H17" s="19">
        <v>0</v>
      </c>
      <c r="I17" s="1"/>
    </row>
    <row r="18" spans="1:9" x14ac:dyDescent="0.25">
      <c r="A18" s="12" t="s">
        <v>26</v>
      </c>
      <c r="B18" s="13">
        <v>15001001</v>
      </c>
      <c r="C18" s="12" t="s">
        <v>30</v>
      </c>
      <c r="D18" s="14" t="s">
        <v>52</v>
      </c>
      <c r="E18" s="12" t="s">
        <v>68</v>
      </c>
      <c r="F18" s="15" t="s">
        <v>80</v>
      </c>
      <c r="G18" s="19">
        <v>8119.3</v>
      </c>
      <c r="H18" s="19">
        <v>0</v>
      </c>
      <c r="I18" s="1"/>
    </row>
    <row r="19" spans="1:9" x14ac:dyDescent="0.25">
      <c r="A19" s="12" t="s">
        <v>26</v>
      </c>
      <c r="B19" s="13">
        <v>15001001</v>
      </c>
      <c r="C19" s="12" t="s">
        <v>31</v>
      </c>
      <c r="D19" s="14" t="s">
        <v>52</v>
      </c>
      <c r="E19" s="12" t="s">
        <v>68</v>
      </c>
      <c r="F19" s="15" t="s">
        <v>80</v>
      </c>
      <c r="G19" s="19">
        <v>33697.93</v>
      </c>
      <c r="H19" s="19">
        <v>0</v>
      </c>
      <c r="I19" s="1"/>
    </row>
    <row r="20" spans="1:9" x14ac:dyDescent="0.25">
      <c r="A20" s="12" t="s">
        <v>26</v>
      </c>
      <c r="B20" s="13">
        <v>15001001</v>
      </c>
      <c r="C20" s="12" t="s">
        <v>32</v>
      </c>
      <c r="D20" s="14" t="s">
        <v>59</v>
      </c>
      <c r="E20" s="12" t="s">
        <v>67</v>
      </c>
      <c r="F20" s="15" t="s">
        <v>88</v>
      </c>
      <c r="G20" s="19">
        <v>10764.84</v>
      </c>
      <c r="H20" s="19">
        <v>0</v>
      </c>
      <c r="I20" s="1"/>
    </row>
    <row r="21" spans="1:9" x14ac:dyDescent="0.25">
      <c r="A21" s="12" t="s">
        <v>26</v>
      </c>
      <c r="B21" s="13">
        <v>15001001</v>
      </c>
      <c r="C21" s="12" t="s">
        <v>33</v>
      </c>
      <c r="D21" s="14" t="s">
        <v>60</v>
      </c>
      <c r="E21" s="12" t="s">
        <v>67</v>
      </c>
      <c r="F21" s="15" t="s">
        <v>88</v>
      </c>
      <c r="G21" s="19">
        <v>14194.6</v>
      </c>
      <c r="H21" s="19">
        <v>0</v>
      </c>
      <c r="I21" s="1"/>
    </row>
    <row r="22" spans="1:9" x14ac:dyDescent="0.25">
      <c r="A22" s="12" t="s">
        <v>34</v>
      </c>
      <c r="B22" s="13">
        <v>15000000</v>
      </c>
      <c r="C22" s="12" t="s">
        <v>35</v>
      </c>
      <c r="D22" s="14" t="s">
        <v>61</v>
      </c>
      <c r="E22" s="12" t="s">
        <v>69</v>
      </c>
      <c r="F22" s="15" t="s">
        <v>87</v>
      </c>
      <c r="G22" s="19">
        <v>7937.19</v>
      </c>
      <c r="H22" s="19">
        <v>0</v>
      </c>
      <c r="I22" s="1"/>
    </row>
    <row r="23" spans="1:9" x14ac:dyDescent="0.25">
      <c r="A23" s="12" t="s">
        <v>36</v>
      </c>
      <c r="B23" s="13">
        <v>26010000</v>
      </c>
      <c r="C23" s="12" t="s">
        <v>37</v>
      </c>
      <c r="D23" s="14" t="s">
        <v>62</v>
      </c>
      <c r="E23" s="12" t="s">
        <v>70</v>
      </c>
      <c r="F23" s="15" t="s">
        <v>86</v>
      </c>
      <c r="G23" s="19">
        <v>0</v>
      </c>
      <c r="H23" s="19">
        <v>793</v>
      </c>
      <c r="I23" s="1"/>
    </row>
    <row r="24" spans="1:9" ht="22.5" x14ac:dyDescent="0.25">
      <c r="A24" s="12" t="s">
        <v>36</v>
      </c>
      <c r="B24" s="13">
        <v>26010000</v>
      </c>
      <c r="C24" s="12" t="s">
        <v>38</v>
      </c>
      <c r="D24" s="14" t="s">
        <v>62</v>
      </c>
      <c r="E24" s="12" t="s">
        <v>70</v>
      </c>
      <c r="F24" s="15" t="s">
        <v>92</v>
      </c>
      <c r="G24" s="19">
        <v>0</v>
      </c>
      <c r="H24" s="19">
        <v>4388</v>
      </c>
      <c r="I24" s="1"/>
    </row>
    <row r="25" spans="1:9" x14ac:dyDescent="0.25">
      <c r="A25" s="12" t="s">
        <v>36</v>
      </c>
      <c r="B25" s="13">
        <v>16010000</v>
      </c>
      <c r="C25" s="12" t="s">
        <v>39</v>
      </c>
      <c r="D25" s="14" t="s">
        <v>62</v>
      </c>
      <c r="E25" s="12" t="s">
        <v>71</v>
      </c>
      <c r="F25" s="15" t="s">
        <v>85</v>
      </c>
      <c r="G25" s="19">
        <v>0</v>
      </c>
      <c r="H25" s="19">
        <v>55659</v>
      </c>
      <c r="I25" s="1"/>
    </row>
    <row r="26" spans="1:9" ht="22.5" x14ac:dyDescent="0.25">
      <c r="A26" s="12" t="s">
        <v>36</v>
      </c>
      <c r="B26" s="13">
        <v>26010000</v>
      </c>
      <c r="C26" s="12" t="s">
        <v>40</v>
      </c>
      <c r="D26" s="14" t="s">
        <v>62</v>
      </c>
      <c r="E26" s="12" t="s">
        <v>70</v>
      </c>
      <c r="F26" s="15" t="s">
        <v>93</v>
      </c>
      <c r="G26" s="19">
        <v>0</v>
      </c>
      <c r="H26" s="19">
        <v>17500</v>
      </c>
      <c r="I26" s="1"/>
    </row>
    <row r="27" spans="1:9" x14ac:dyDescent="0.25">
      <c r="A27" s="12" t="s">
        <v>36</v>
      </c>
      <c r="B27" s="13">
        <v>16010000</v>
      </c>
      <c r="C27" s="12" t="s">
        <v>41</v>
      </c>
      <c r="D27" s="14" t="s">
        <v>62</v>
      </c>
      <c r="E27" s="12" t="s">
        <v>72</v>
      </c>
      <c r="F27" s="15" t="s">
        <v>84</v>
      </c>
      <c r="G27" s="19">
        <v>0</v>
      </c>
      <c r="H27" s="19">
        <v>14685</v>
      </c>
      <c r="I27" s="1"/>
    </row>
    <row r="28" spans="1:9" x14ac:dyDescent="0.25">
      <c r="A28" s="12" t="s">
        <v>36</v>
      </c>
      <c r="B28" s="13">
        <v>16010000</v>
      </c>
      <c r="C28" s="12" t="s">
        <v>42</v>
      </c>
      <c r="D28" s="14" t="s">
        <v>62</v>
      </c>
      <c r="E28" s="12" t="s">
        <v>71</v>
      </c>
      <c r="F28" s="15" t="s">
        <v>83</v>
      </c>
      <c r="G28" s="19">
        <v>0</v>
      </c>
      <c r="H28" s="19">
        <v>18400</v>
      </c>
      <c r="I28" s="1"/>
    </row>
    <row r="29" spans="1:9" x14ac:dyDescent="0.25">
      <c r="A29" s="12" t="s">
        <v>43</v>
      </c>
      <c r="B29" s="13">
        <v>15000000</v>
      </c>
      <c r="C29" s="12" t="s">
        <v>44</v>
      </c>
      <c r="D29" s="14" t="s">
        <v>50</v>
      </c>
      <c r="E29" s="12" t="s">
        <v>73</v>
      </c>
      <c r="F29" s="15" t="s">
        <v>82</v>
      </c>
      <c r="G29" s="19">
        <v>17100</v>
      </c>
      <c r="H29" s="19">
        <v>0</v>
      </c>
      <c r="I29" s="1"/>
    </row>
    <row r="30" spans="1:9" x14ac:dyDescent="0.25">
      <c r="A30" s="12" t="s">
        <v>43</v>
      </c>
      <c r="B30" s="13">
        <v>15000000</v>
      </c>
      <c r="C30" s="12" t="s">
        <v>45</v>
      </c>
      <c r="D30" s="14" t="s">
        <v>58</v>
      </c>
      <c r="E30" s="12" t="s">
        <v>74</v>
      </c>
      <c r="F30" s="15" t="s">
        <v>80</v>
      </c>
      <c r="G30" s="19">
        <v>7261.6</v>
      </c>
      <c r="H30" s="19">
        <v>0</v>
      </c>
      <c r="I30" s="1"/>
    </row>
    <row r="31" spans="1:9" x14ac:dyDescent="0.25">
      <c r="A31" s="12" t="s">
        <v>43</v>
      </c>
      <c r="B31" s="13">
        <v>15000000</v>
      </c>
      <c r="C31" s="12" t="s">
        <v>30</v>
      </c>
      <c r="D31" s="14" t="s">
        <v>52</v>
      </c>
      <c r="E31" s="12" t="s">
        <v>74</v>
      </c>
      <c r="F31" s="15" t="s">
        <v>80</v>
      </c>
      <c r="G31" s="19">
        <v>5884.4</v>
      </c>
      <c r="H31" s="19">
        <v>0</v>
      </c>
      <c r="I31" s="1"/>
    </row>
    <row r="32" spans="1:9" x14ac:dyDescent="0.25">
      <c r="A32" s="12" t="s">
        <v>43</v>
      </c>
      <c r="B32" s="13">
        <v>15000000</v>
      </c>
      <c r="C32" s="12" t="s">
        <v>46</v>
      </c>
      <c r="D32" s="14" t="s">
        <v>53</v>
      </c>
      <c r="E32" s="12" t="s">
        <v>74</v>
      </c>
      <c r="F32" s="15" t="s">
        <v>81</v>
      </c>
      <c r="G32" s="19">
        <v>4990</v>
      </c>
      <c r="H32" s="19">
        <v>0</v>
      </c>
      <c r="I32" s="1"/>
    </row>
    <row r="33" spans="1:9" x14ac:dyDescent="0.25">
      <c r="A33" s="12" t="s">
        <v>43</v>
      </c>
      <c r="B33" s="13">
        <v>15000000</v>
      </c>
      <c r="C33" s="12" t="s">
        <v>47</v>
      </c>
      <c r="D33" s="14" t="s">
        <v>53</v>
      </c>
      <c r="E33" s="12" t="s">
        <v>74</v>
      </c>
      <c r="F33" s="15" t="s">
        <v>81</v>
      </c>
      <c r="G33" s="19">
        <v>4160</v>
      </c>
      <c r="H33" s="19">
        <v>0</v>
      </c>
      <c r="I33" s="1"/>
    </row>
    <row r="34" spans="1:9" x14ac:dyDescent="0.25">
      <c r="A34" s="12" t="s">
        <v>48</v>
      </c>
      <c r="B34" s="13">
        <v>15000000</v>
      </c>
      <c r="C34" s="12" t="s">
        <v>30</v>
      </c>
      <c r="D34" s="14" t="s">
        <v>52</v>
      </c>
      <c r="E34" s="12" t="s">
        <v>75</v>
      </c>
      <c r="F34" s="15" t="s">
        <v>80</v>
      </c>
      <c r="G34" s="19">
        <v>4175.6400000000003</v>
      </c>
      <c r="H34" s="19">
        <v>0</v>
      </c>
      <c r="I34" s="1"/>
    </row>
    <row r="35" spans="1:9" x14ac:dyDescent="0.25">
      <c r="A35" s="16" t="s">
        <v>8</v>
      </c>
      <c r="B35" s="17"/>
      <c r="C35" s="17"/>
      <c r="D35" s="17"/>
      <c r="E35" s="17"/>
      <c r="F35" s="17"/>
      <c r="G35" s="18">
        <f>SUM(G5:G34)</f>
        <v>246958.87</v>
      </c>
      <c r="H35" s="18">
        <f>SUM(H5:H34)</f>
        <v>111604.20999999999</v>
      </c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38.25" x14ac:dyDescent="0.25">
      <c r="A37" s="4" t="s">
        <v>0</v>
      </c>
      <c r="B37" s="4" t="s">
        <v>1</v>
      </c>
      <c r="C37" s="4" t="s">
        <v>2</v>
      </c>
      <c r="D37" s="4" t="s">
        <v>3</v>
      </c>
      <c r="E37" s="4" t="s">
        <v>6</v>
      </c>
      <c r="F37" s="4" t="s">
        <v>4</v>
      </c>
      <c r="G37" s="4" t="s">
        <v>7</v>
      </c>
      <c r="H37" s="4" t="s">
        <v>5</v>
      </c>
      <c r="I37" s="1"/>
    </row>
    <row r="38" spans="1:9" ht="22.5" x14ac:dyDescent="0.25">
      <c r="A38" s="12" t="s">
        <v>36</v>
      </c>
      <c r="B38" s="12">
        <v>26010000</v>
      </c>
      <c r="C38" s="12" t="s">
        <v>38</v>
      </c>
      <c r="D38" s="12" t="s">
        <v>62</v>
      </c>
      <c r="E38" s="12" t="s">
        <v>70</v>
      </c>
      <c r="F38" s="15" t="s">
        <v>94</v>
      </c>
      <c r="G38" s="20">
        <v>0</v>
      </c>
      <c r="H38" s="19">
        <v>4388</v>
      </c>
      <c r="I38" s="1"/>
    </row>
    <row r="39" spans="1:9" x14ac:dyDescent="0.25">
      <c r="A39" s="12" t="s">
        <v>36</v>
      </c>
      <c r="B39" s="12">
        <v>16010000</v>
      </c>
      <c r="C39" s="12" t="s">
        <v>39</v>
      </c>
      <c r="D39" s="12" t="s">
        <v>62</v>
      </c>
      <c r="E39" s="12" t="s">
        <v>71</v>
      </c>
      <c r="F39" s="15" t="s">
        <v>85</v>
      </c>
      <c r="G39" s="20">
        <v>0</v>
      </c>
      <c r="H39" s="19">
        <v>34961</v>
      </c>
      <c r="I39" s="1"/>
    </row>
    <row r="40" spans="1:9" ht="22.5" x14ac:dyDescent="0.25">
      <c r="A40" s="12" t="s">
        <v>36</v>
      </c>
      <c r="B40" s="12">
        <v>26010000</v>
      </c>
      <c r="C40" s="12" t="s">
        <v>40</v>
      </c>
      <c r="D40" s="12" t="s">
        <v>62</v>
      </c>
      <c r="E40" s="12" t="s">
        <v>70</v>
      </c>
      <c r="F40" s="15" t="s">
        <v>93</v>
      </c>
      <c r="G40" s="20">
        <v>0</v>
      </c>
      <c r="H40" s="19">
        <v>17500</v>
      </c>
      <c r="I40" s="1"/>
    </row>
    <row r="41" spans="1:9" x14ac:dyDescent="0.25">
      <c r="A41" s="12" t="s">
        <v>36</v>
      </c>
      <c r="B41" s="12">
        <v>16010000</v>
      </c>
      <c r="C41" s="12" t="s">
        <v>41</v>
      </c>
      <c r="D41" s="12" t="s">
        <v>62</v>
      </c>
      <c r="E41" s="12" t="s">
        <v>72</v>
      </c>
      <c r="F41" s="15" t="s">
        <v>84</v>
      </c>
      <c r="G41" s="20">
        <v>0</v>
      </c>
      <c r="H41" s="19">
        <v>14685</v>
      </c>
      <c r="I41" s="1"/>
    </row>
    <row r="42" spans="1:9" x14ac:dyDescent="0.25">
      <c r="A42" s="12" t="s">
        <v>36</v>
      </c>
      <c r="B42" s="12">
        <v>16010000</v>
      </c>
      <c r="C42" s="12" t="s">
        <v>42</v>
      </c>
      <c r="D42" s="12" t="s">
        <v>62</v>
      </c>
      <c r="E42" s="12" t="s">
        <v>71</v>
      </c>
      <c r="F42" s="15" t="s">
        <v>83</v>
      </c>
      <c r="G42" s="20">
        <v>0</v>
      </c>
      <c r="H42" s="19">
        <v>18400</v>
      </c>
      <c r="I42" s="1"/>
    </row>
    <row r="43" spans="1:9" x14ac:dyDescent="0.25">
      <c r="A43" s="7" t="s">
        <v>9</v>
      </c>
      <c r="B43" s="8"/>
      <c r="C43" s="8"/>
      <c r="D43" s="8"/>
      <c r="E43" s="8"/>
      <c r="F43" s="8"/>
      <c r="G43" s="3">
        <f>SUM(G38:G38)</f>
        <v>0</v>
      </c>
      <c r="H43" s="3">
        <f>SUM(H38:H42)</f>
        <v>89934</v>
      </c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ht="38.25" x14ac:dyDescent="0.25">
      <c r="A45" s="4" t="s">
        <v>0</v>
      </c>
      <c r="B45" s="4" t="s">
        <v>1</v>
      </c>
      <c r="C45" s="4" t="s">
        <v>2</v>
      </c>
      <c r="D45" s="4" t="s">
        <v>3</v>
      </c>
      <c r="E45" s="4" t="s">
        <v>6</v>
      </c>
      <c r="F45" s="4" t="s">
        <v>4</v>
      </c>
      <c r="G45" s="4" t="s">
        <v>7</v>
      </c>
      <c r="H45" s="4" t="s">
        <v>5</v>
      </c>
      <c r="I45" s="1"/>
    </row>
    <row r="46" spans="1:9" x14ac:dyDescent="0.25">
      <c r="A46" s="11" t="s">
        <v>36</v>
      </c>
      <c r="B46" s="11">
        <v>26010000</v>
      </c>
      <c r="C46" s="11" t="s">
        <v>37</v>
      </c>
      <c r="D46" s="11" t="s">
        <v>62</v>
      </c>
      <c r="E46" s="11" t="s">
        <v>70</v>
      </c>
      <c r="F46" s="11" t="s">
        <v>86</v>
      </c>
      <c r="G46" s="19">
        <v>0</v>
      </c>
      <c r="H46" s="19">
        <v>793</v>
      </c>
      <c r="I46" s="1"/>
    </row>
    <row r="47" spans="1:9" x14ac:dyDescent="0.25">
      <c r="A47" s="11" t="s">
        <v>36</v>
      </c>
      <c r="B47" s="11">
        <v>16010000</v>
      </c>
      <c r="C47" s="11" t="s">
        <v>39</v>
      </c>
      <c r="D47" s="11" t="s">
        <v>62</v>
      </c>
      <c r="E47" s="11" t="s">
        <v>71</v>
      </c>
      <c r="F47" s="11" t="s">
        <v>85</v>
      </c>
      <c r="G47" s="19">
        <v>0</v>
      </c>
      <c r="H47" s="19">
        <v>20698</v>
      </c>
      <c r="I47" s="1"/>
    </row>
    <row r="48" spans="1:9" x14ac:dyDescent="0.25">
      <c r="A48" s="7" t="s">
        <v>10</v>
      </c>
      <c r="B48" s="8"/>
      <c r="C48" s="8"/>
      <c r="D48" s="8"/>
      <c r="E48" s="8"/>
      <c r="F48" s="8"/>
      <c r="G48" s="3">
        <f>SUM(G46:G46)</f>
        <v>0</v>
      </c>
      <c r="H48" s="3">
        <f>SUM(H46:H47)</f>
        <v>21491</v>
      </c>
      <c r="I48" s="1"/>
    </row>
    <row r="49" spans="1:9" x14ac:dyDescent="0.25">
      <c r="A49" s="9"/>
      <c r="B49" s="9"/>
      <c r="C49" s="9"/>
      <c r="D49" s="9"/>
      <c r="E49" s="9"/>
      <c r="F49" s="9"/>
      <c r="G49" s="9"/>
      <c r="H49" s="9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0" t="s">
        <v>11</v>
      </c>
      <c r="B51" s="5"/>
      <c r="C51" s="5"/>
      <c r="D51" s="5"/>
      <c r="E51" s="5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</sheetData>
  <mergeCells count="6">
    <mergeCell ref="A51:E51"/>
    <mergeCell ref="A2:H2"/>
    <mergeCell ref="A35:F35"/>
    <mergeCell ref="A43:F43"/>
    <mergeCell ref="A48:F48"/>
    <mergeCell ref="A49:H49"/>
  </mergeCells>
  <pageMargins left="0.40625" right="0.58333333333333337" top="0.76041666666666663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2024-04-25T18:11:04Z</dcterms:modified>
</cp:coreProperties>
</file>